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<sst xmlns="http://schemas.openxmlformats.org/spreadsheetml/2006/main" count="17" uniqueCount="16">
  <si>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</si>
  <si>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</si>
  <si>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</si>
  <si>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</si>
  <si>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</si>
  <si>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</si>
  <si>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</si>
  <si>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</si>
  <si>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</si>
  <si>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</si>
  <si>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RDO MEPA  n. 50146</t>
  </si>
  <si>
    <t>6</t>
  </si>
  <si>
    <t>01</t>
  </si>
  <si>
    <t>02</t>
  </si>
  <si>
    <r>
      <t xml:space="preserve">RINNOVO DELLE LICENZE SOFTWARE INSTALLANYWHERE PREMIER SILVER MAINTENANCE  - </t>
    </r>
    <r>
      <rPr>
        <b/>
        <sz val="9"/>
        <rFont val="Arial"/>
        <family val="2"/>
      </rPr>
      <t>Upgrade all'ultima versione</t>
    </r>
  </si>
  <si>
    <r>
      <t xml:space="preserve">RINNOVO DELLE LICENZE SOFTWARE INSTALLANYWHERE PREMIER SILVER MAINTENANCE  - </t>
    </r>
    <r>
      <rPr>
        <b/>
        <sz val="9"/>
        <rFont val="Arial"/>
        <family val="2"/>
      </rPr>
      <t xml:space="preserve">Manutenzione fino al 30/06/2023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</si>
</sst>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8" xfId="0" applyNumberFormat="1" applyFont="1" applyFill="1" applyBorder="1" applyAlignment="1">
      <alignment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>
      <alignment vertical="center"/>
    </xf>
    <xf numFmtId="0" fontId="15" fillId="3" borderId="3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110" zoomScaleNormal="110" workbookViewId="0">
      <selection activeCell="G7" sqref="G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9" t="s">
        <v>10</v>
      </c>
      <c r="D2" s="19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2" t="s">
        <v>7</v>
      </c>
      <c r="D5" s="18" t="s">
        <v>1</v>
      </c>
      <c r="E5" s="15" t="s">
        <v>9</v>
      </c>
      <c r="F5" s="28" t="s">
        <v>6</v>
      </c>
      <c r="G5" s="13" t="s">
        <v>2</v>
      </c>
    </row>
    <row r="6" spans="3:10" ht="61.5" customHeight="1" thickBot="1" x14ac:dyDescent="0.4">
      <c r="C6" s="20" t="s">
        <v>12</v>
      </c>
      <c r="D6" s="21" t="s">
        <v>14</v>
      </c>
      <c r="E6" s="16" t="s">
        <v>11</v>
      </c>
      <c r="F6" s="26"/>
      <c r="G6" s="14">
        <f>E6*F6</f>
        <v>0</v>
      </c>
    </row>
    <row r="7" spans="3:10" ht="61.5" customHeight="1" thickBot="1" x14ac:dyDescent="0.4">
      <c r="C7" s="20" t="s">
        <v>13</v>
      </c>
      <c r="D7" s="21" t="s">
        <v>15</v>
      </c>
      <c r="E7" s="17" t="s">
        <v>11</v>
      </c>
      <c r="F7" s="26"/>
      <c r="G7" s="14">
        <f t="shared" ref="G7" si="0">E7*F7</f>
        <v>0</v>
      </c>
    </row>
    <row r="8" spans="3:10" ht="74.25" customHeight="1" thickBot="1" x14ac:dyDescent="0.4">
      <c r="C8" s="23"/>
      <c r="D8" s="24" t="s">
        <v>3</v>
      </c>
      <c r="E8" s="24"/>
      <c r="F8" s="27"/>
      <c r="G8" s="25">
        <f>IF((SUM(G6:G7))&lt;=F10,(SUM(G6:G7)),"ERRORE l'importo offerto supera la base d'asta")</f>
        <v>0</v>
      </c>
    </row>
    <row r="9" spans="3:10" ht="12.75" customHeight="1" thickBot="1" x14ac:dyDescent="0.4">
      <c r="F9" s="1"/>
      <c r="G9" s="4"/>
      <c r="H9" s="2"/>
      <c r="I9" s="2"/>
      <c r="J9" s="2"/>
    </row>
    <row r="10" spans="3:10" s="2" customFormat="1" ht="41.25" customHeight="1" thickBot="1" x14ac:dyDescent="0.4">
      <c r="D10" s="12" t="s">
        <v>5</v>
      </c>
      <c r="F10" s="29">
        <v>27000</v>
      </c>
      <c r="G10" s="30"/>
    </row>
    <row r="11" spans="3:10" s="2" customFormat="1" ht="15" customHeight="1" thickBot="1" x14ac:dyDescent="0.4">
      <c r="D11" s="3"/>
      <c r="F11" s="6"/>
    </row>
    <row r="12" spans="3:10" s="2" customFormat="1" ht="66" customHeight="1" thickBot="1" x14ac:dyDescent="0.4">
      <c r="D12" s="12" t="s">
        <v>8</v>
      </c>
      <c r="F12" s="31" t="str">
        <f>IF(G8&gt;F10,"ATTENZIONE: L'offerta complessiva è superiore alla Base d'asta","OK")</f>
        <v>OK</v>
      </c>
      <c r="G12" s="32"/>
      <c r="H12"/>
      <c r="I12"/>
      <c r="J12"/>
    </row>
    <row r="13" spans="3:10" s="2" customFormat="1" ht="15" customHeight="1" thickBot="1" x14ac:dyDescent="0.4">
      <c r="D13" s="5"/>
      <c r="F13" s="10"/>
      <c r="H13" s="11"/>
      <c r="I13" s="11"/>
      <c r="J13" s="11"/>
    </row>
    <row r="14" spans="3:10" ht="31.5" customHeight="1" thickBot="1" x14ac:dyDescent="0.4">
      <c r="D14" s="7" t="s">
        <v>4</v>
      </c>
      <c r="F14" s="33">
        <f>IF((G8&lt;=F10),G8,"ERRORE")</f>
        <v>0</v>
      </c>
      <c r="G14" s="34"/>
    </row>
  </sheetData>
  <sheetProtection algorithmName="SHA-512" hashValue="DaOx4xEsYe8j1yLsymjRmxTMotjYxg1hn2Ps6U5ZlVja1nqupfjsPt6PHoZunk6uf4mWv1Y6nJIgVLaBqaxL2g==" saltValue="GbJnclV9twtw43E/SDZ5Lg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2020-11-19T13:46:05Z</dcterms:modified>
</cp:coreProperties>
</file>